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F4FB59D-5005-4304-91A9-A7A49B341A34}" xr6:coauthVersionLast="46" xr6:coauthVersionMax="46" xr10:uidLastSave="{00000000-0000-0000-0000-000000000000}"/>
  <bookViews>
    <workbookView xWindow="-120" yWindow="480" windowWidth="20730" windowHeight="11160" xr2:uid="{B60869C6-6FAC-4B28-A05A-848A3BE71D62}"/>
  </bookViews>
  <sheets>
    <sheet name="TIEC 5-2" sheetId="1" r:id="rId1"/>
  </sheets>
  <calcPr calcId="191029" iterate="1" iterateCount="2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E42" i="1"/>
  <c r="E41" i="1"/>
  <c r="E40" i="1"/>
  <c r="E39" i="1"/>
  <c r="E38" i="1"/>
  <c r="E37" i="1"/>
  <c r="E36" i="1"/>
  <c r="E44" i="1" s="1"/>
  <c r="K44" i="1"/>
  <c r="J44" i="1"/>
  <c r="I44" i="1"/>
  <c r="H44" i="1"/>
  <c r="E35" i="1"/>
  <c r="E34" i="1"/>
  <c r="E33" i="1"/>
  <c r="E32" i="1"/>
  <c r="E31" i="1"/>
  <c r="E30" i="1"/>
  <c r="E29" i="1"/>
  <c r="E6" i="1"/>
  <c r="E7" i="1"/>
  <c r="E8" i="1"/>
  <c r="E9" i="1"/>
  <c r="E10" i="1"/>
  <c r="E11" i="1"/>
  <c r="E5" i="1"/>
  <c r="K15" i="1"/>
  <c r="K6" i="1"/>
  <c r="D12" i="1" l="1"/>
  <c r="E12" i="1"/>
  <c r="F12" i="1"/>
  <c r="G12" i="1"/>
  <c r="H12" i="1"/>
  <c r="I12" i="1"/>
  <c r="J12" i="1"/>
  <c r="K12" i="1"/>
  <c r="D25" i="1"/>
  <c r="E25" i="1"/>
  <c r="F25" i="1"/>
  <c r="G25" i="1"/>
  <c r="H25" i="1"/>
  <c r="I25" i="1"/>
  <c r="J25" i="1"/>
  <c r="K25" i="1"/>
  <c r="D57" i="1"/>
  <c r="E57" i="1"/>
  <c r="H57" i="1"/>
  <c r="I57" i="1"/>
  <c r="J57" i="1"/>
  <c r="K57" i="1"/>
</calcChain>
</file>

<file path=xl/sharedStrings.xml><?xml version="1.0" encoding="utf-8"?>
<sst xmlns="http://schemas.openxmlformats.org/spreadsheetml/2006/main" count="78" uniqueCount="40">
  <si>
    <t xml:space="preserve">       Total Distribution Plant</t>
  </si>
  <si>
    <t>Street Lights</t>
  </si>
  <si>
    <t>Install. on Customer Prem.</t>
  </si>
  <si>
    <t>Meters</t>
  </si>
  <si>
    <t>Services</t>
  </si>
  <si>
    <t>Line Transformers</t>
  </si>
  <si>
    <t>U.G. Conductors &amp; Devices</t>
  </si>
  <si>
    <t>Underground Conduits</t>
  </si>
  <si>
    <t>O.H. Conductors &amp; Devices</t>
  </si>
  <si>
    <t>Poles, Towers &amp; Fixtures</t>
  </si>
  <si>
    <t xml:space="preserve">Station Equipment  </t>
  </si>
  <si>
    <t>Structures and Improvements</t>
  </si>
  <si>
    <t>Land and Land Rights</t>
  </si>
  <si>
    <t xml:space="preserve">       Total Transmission Plant</t>
  </si>
  <si>
    <t>Roads and Trails</t>
  </si>
  <si>
    <t>Poles and Fixtures</t>
  </si>
  <si>
    <t>Towers and Fixtures</t>
  </si>
  <si>
    <t>Station Equipment</t>
  </si>
  <si>
    <t>TEXAS BASIS</t>
  </si>
  <si>
    <t>TOTAL  COMPANY</t>
  </si>
  <si>
    <t>FERC</t>
  </si>
  <si>
    <t>FERC Description</t>
  </si>
  <si>
    <t>Other Costs</t>
  </si>
  <si>
    <t>O&amp;M Expense</t>
  </si>
  <si>
    <t>Federal ADIT</t>
  </si>
  <si>
    <t>State ADIT</t>
  </si>
  <si>
    <t xml:space="preserve">Accumulated Depreciation     </t>
  </si>
  <si>
    <t xml:space="preserve">     Test Year Gross Plant In Service</t>
  </si>
  <si>
    <t>ASSOCIATED 69KV EQUIPMENT</t>
  </si>
  <si>
    <t>Operation Supervision &amp; engineering</t>
  </si>
  <si>
    <t>Station Expenses</t>
  </si>
  <si>
    <t>Overhead line expense</t>
  </si>
  <si>
    <t>Misc. transmission expenses</t>
  </si>
  <si>
    <t>Rents</t>
  </si>
  <si>
    <t>Maintenance of station equipment</t>
  </si>
  <si>
    <t>Maintenance of overhead lines</t>
  </si>
  <si>
    <t>Maintenance of misc. transmission plant</t>
  </si>
  <si>
    <t>Depreciation Expense (a)</t>
  </si>
  <si>
    <t>expense based on the ratio of 69KV plant reflected in this response to total T&amp;D gross plant in service by FERC account.</t>
  </si>
  <si>
    <t xml:space="preserve">(a) Please note that depreciation is not calculated by individual asset/line in the PowerPlan system. Depreciation was estimated by allocating total depreciation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</si>
</sst>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1" xfId="2" applyNumberFormat="1" applyFont="1" applyBorder="1"/>
    <xf numFmtId="0" fontId="4" fillId="0" borderId="0" xfId="3" applyFont="1"/>
    <xf numFmtId="165" fontId="0" fillId="0" borderId="0" xfId="0" applyNumberFormat="1"/>
    <xf numFmtId="165" fontId="0" fillId="0" borderId="0" xfId="1" applyNumberFormat="1" applyFont="1"/>
    <xf numFmtId="165" fontId="4" fillId="0" borderId="0" xfId="1" applyNumberFormat="1" applyFont="1" applyFill="1" applyBorder="1"/>
    <xf numFmtId="0" fontId="4" fillId="0" borderId="0" xfId="3" quotePrefix="1" applyFont="1"/>
    <xf numFmtId="164" fontId="0" fillId="0" borderId="0" xfId="2" applyNumberFormat="1" applyFo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4" xfId="3" applyFont="1" applyBorder="1" applyAlignment="1">
      <alignment horizontal="center"/>
    </xf>
    <xf numFmtId="0" fontId="5" fillId="0" borderId="5" xfId="0" applyFont="1" applyBorder="1" applyAlignment="1">
      <alignment horizontal="centerContinuous" wrapText="1"/>
    </xf>
    <xf numFmtId="0" fontId="5" fillId="0" borderId="6" xfId="0" applyFont="1" applyBorder="1" applyAlignment="1">
      <alignment horizontal="centerContinuous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Continuous" wrapText="1"/>
    </xf>
    <xf numFmtId="0" fontId="2" fillId="0" borderId="11" xfId="0" applyFont="1" applyBorder="1" applyAlignment="1">
      <alignment horizontal="centerContinuous" wrapText="1"/>
    </xf>
    <xf numFmtId="0" fontId="6" fillId="0" borderId="10" xfId="0" quotePrefix="1" applyFont="1" applyBorder="1" applyAlignment="1">
      <alignment horizontal="centerContinuous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5" fillId="0" borderId="10" xfId="0" applyFont="1" applyBorder="1" applyAlignment="1">
      <alignment horizontal="centerContinuous" wrapText="1"/>
    </xf>
    <xf numFmtId="0" fontId="5" fillId="0" borderId="9" xfId="0" applyFont="1" applyBorder="1" applyAlignment="1">
      <alignment horizontal="centerContinuous" wrapText="1"/>
    </xf>
    <xf numFmtId="0" fontId="0" fillId="0" borderId="0" xfId="0" applyFont="1"/>
    <xf numFmtId="0" fontId="0" fillId="0" borderId="8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64" fontId="0" fillId="0" borderId="0" xfId="2" applyNumberFormat="1" applyFont="1" applyFill="1"/>
    <xf numFmtId="165" fontId="0" fillId="0" borderId="0" xfId="1" applyNumberFormat="1" applyFont="1" applyFill="1"/>
    <xf numFmtId="0" fontId="0" fillId="0" borderId="3" xfId="0" applyFill="1" applyBorder="1" applyAlignment="1">
      <alignment horizontal="center" wrapText="1"/>
    </xf>
    <xf numFmtId="0" fontId="4" fillId="0" borderId="0" xfId="3" applyFont="1" applyFill="1"/>
  </cellXfs>
  <cellStyles count="4">
    <cellStyle name="Comma" xfId="1" builtinId="3"/>
    <cellStyle name="Currency" xfId="2" builtinId="4"/>
    <cellStyle name="Normal" xfId="0" builtinId="0"/>
    <cellStyle name="Normal 2 4" xfId="3" xr:uid="{9BDB489B-0E76-4391-A9DF-105C86C7A056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CCB45-B81E-4523-A617-EA201BB30F9C}">
  <sheetPr>
    <pageSetUpPr fitToPage="1"/>
  </sheetPr>
  <dimension ref="B1:M60"/>
  <sheetViews>
    <sheetView showGridLines="0" tabSelected="1" zoomScaleNormal="100" workbookViewId="0">
      <selection activeCell="B13" sqref="B13"/>
    </sheetView>
  </sheetViews>
  <sheetFormatPr defaultRowHeight="15" x14ac:dyDescent="0.25"/>
  <cols>
    <col min="1" max="1" width="1" customWidth="1"/>
    <col min="2" max="2" width="37.28515625" customWidth="1"/>
    <col min="3" max="3" width="5.5703125" style="1" customWidth="1"/>
    <col min="4" max="4" width="12.5703125" bestFit="1" customWidth="1"/>
    <col min="5" max="5" width="12.28515625" customWidth="1"/>
    <col min="6" max="6" width="13.42578125" bestFit="1" customWidth="1"/>
    <col min="7" max="7" width="12.5703125" bestFit="1" customWidth="1"/>
    <col min="8" max="8" width="14.85546875" customWidth="1"/>
    <col min="9" max="9" width="12.28515625" customWidth="1"/>
    <col min="10" max="10" width="13.140625" customWidth="1"/>
    <col min="11" max="11" width="12.28515625" customWidth="1"/>
    <col min="12" max="12" width="10.140625" bestFit="1" customWidth="1"/>
    <col min="14" max="14" width="12.85546875" customWidth="1"/>
    <col min="16" max="16" width="10.140625" bestFit="1" customWidth="1"/>
    <col min="18" max="18" width="10.140625" bestFit="1" customWidth="1"/>
  </cols>
  <sheetData>
    <row r="1" spans="2:11" ht="15.75" thickBot="1" x14ac:dyDescent="0.3"/>
    <row r="2" spans="2:11" s="15" customFormat="1" ht="16.5" thickBot="1" x14ac:dyDescent="0.3">
      <c r="B2" s="17"/>
      <c r="C2" s="16"/>
      <c r="D2" s="20" t="s">
        <v>28</v>
      </c>
      <c r="E2" s="19"/>
      <c r="F2" s="18"/>
      <c r="G2" s="18"/>
      <c r="H2" s="19"/>
      <c r="I2" s="19"/>
      <c r="J2" s="19"/>
      <c r="K2" s="18"/>
    </row>
    <row r="3" spans="2:11" s="25" customFormat="1" ht="32.25" thickBot="1" x14ac:dyDescent="0.3">
      <c r="B3" s="21"/>
      <c r="C3" s="22"/>
      <c r="D3" s="23" t="s">
        <v>27</v>
      </c>
      <c r="E3" s="24"/>
      <c r="F3" s="23" t="s">
        <v>26</v>
      </c>
      <c r="G3" s="24"/>
      <c r="H3" s="23" t="s">
        <v>25</v>
      </c>
      <c r="I3" s="24"/>
      <c r="J3" s="23" t="s">
        <v>24</v>
      </c>
      <c r="K3" s="24"/>
    </row>
    <row r="4" spans="2:11" s="28" customFormat="1" ht="36.75" customHeight="1" x14ac:dyDescent="0.25">
      <c r="B4" s="12" t="s">
        <v>21</v>
      </c>
      <c r="C4" s="26" t="s">
        <v>20</v>
      </c>
      <c r="D4" s="27" t="s">
        <v>19</v>
      </c>
      <c r="E4" s="27" t="s">
        <v>18</v>
      </c>
      <c r="F4" s="27" t="s">
        <v>19</v>
      </c>
      <c r="G4" s="27" t="s">
        <v>18</v>
      </c>
      <c r="H4" s="27" t="s">
        <v>19</v>
      </c>
      <c r="I4" s="27" t="s">
        <v>18</v>
      </c>
      <c r="J4" s="27" t="s">
        <v>19</v>
      </c>
      <c r="K4" s="27" t="s">
        <v>18</v>
      </c>
    </row>
    <row r="5" spans="2:11" ht="18.75" customHeight="1" x14ac:dyDescent="0.25">
      <c r="B5" s="3" t="s">
        <v>12</v>
      </c>
      <c r="C5" s="1">
        <v>350</v>
      </c>
      <c r="D5" s="8">
        <v>403085</v>
      </c>
      <c r="E5" s="8">
        <f>0.7959*D5</f>
        <v>320815.35150000005</v>
      </c>
      <c r="F5" s="8">
        <v>-85363</v>
      </c>
      <c r="G5" s="8">
        <v>0</v>
      </c>
      <c r="H5" s="8">
        <v>0</v>
      </c>
      <c r="I5" s="8">
        <v>0</v>
      </c>
      <c r="J5" s="8">
        <v>0</v>
      </c>
      <c r="K5" s="8">
        <v>0</v>
      </c>
    </row>
    <row r="6" spans="2:11" x14ac:dyDescent="0.25">
      <c r="B6" s="3" t="s">
        <v>11</v>
      </c>
      <c r="C6" s="1">
        <v>352</v>
      </c>
      <c r="D6" s="5">
        <v>299244</v>
      </c>
      <c r="E6" s="5">
        <f t="shared" ref="E6:E11" si="0">0.7959*D6</f>
        <v>238168.29960000003</v>
      </c>
      <c r="F6" s="5">
        <v>-104537.11335499705</v>
      </c>
      <c r="G6" s="5">
        <v>0</v>
      </c>
      <c r="H6" s="5">
        <v>0</v>
      </c>
      <c r="I6" s="5">
        <v>0</v>
      </c>
      <c r="J6" s="5">
        <v>-4823476</v>
      </c>
      <c r="K6" s="5">
        <f>0.781414*J6</f>
        <v>-3769131.6750640003</v>
      </c>
    </row>
    <row r="7" spans="2:11" x14ac:dyDescent="0.25">
      <c r="B7" s="3" t="s">
        <v>17</v>
      </c>
      <c r="C7" s="1">
        <v>353</v>
      </c>
      <c r="D7" s="5">
        <v>1658423</v>
      </c>
      <c r="E7" s="5">
        <f t="shared" si="0"/>
        <v>1319938.8657000002</v>
      </c>
      <c r="F7" s="5">
        <v>-775366.67849326599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2:11" x14ac:dyDescent="0.25">
      <c r="B8" s="3" t="s">
        <v>16</v>
      </c>
      <c r="C8" s="1">
        <v>354</v>
      </c>
      <c r="D8" s="5">
        <v>3200078</v>
      </c>
      <c r="E8" s="5">
        <f t="shared" si="0"/>
        <v>2546942.0802000002</v>
      </c>
      <c r="F8" s="5">
        <v>-1625002.9190912303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2:11" x14ac:dyDescent="0.25">
      <c r="B9" s="3" t="s">
        <v>15</v>
      </c>
      <c r="C9" s="1">
        <v>355</v>
      </c>
      <c r="D9" s="5">
        <v>28995927</v>
      </c>
      <c r="E9" s="5">
        <f t="shared" si="0"/>
        <v>23077858.2993</v>
      </c>
      <c r="F9" s="5">
        <v>-10920724.711488398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2:11" x14ac:dyDescent="0.25">
      <c r="B10" s="3" t="s">
        <v>8</v>
      </c>
      <c r="C10" s="1">
        <v>356</v>
      </c>
      <c r="D10" s="5">
        <v>3557201</v>
      </c>
      <c r="E10" s="5">
        <f t="shared" si="0"/>
        <v>2831176.2759000002</v>
      </c>
      <c r="F10" s="5">
        <v>-2026056.671303848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2:11" x14ac:dyDescent="0.25">
      <c r="B11" s="3" t="s">
        <v>14</v>
      </c>
      <c r="C11" s="1">
        <v>359</v>
      </c>
      <c r="D11" s="5">
        <v>17316</v>
      </c>
      <c r="E11" s="5">
        <f t="shared" si="0"/>
        <v>13781.804400000001</v>
      </c>
      <c r="F11" s="5">
        <v>-20109.662604982157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2:11" x14ac:dyDescent="0.25">
      <c r="B12" s="3" t="s">
        <v>13</v>
      </c>
      <c r="D12" s="2">
        <f t="shared" ref="D12:K12" si="1">SUM(D5:D11)</f>
        <v>38131274</v>
      </c>
      <c r="E12" s="2">
        <f t="shared" si="1"/>
        <v>30348680.976600002</v>
      </c>
      <c r="F12" s="2">
        <f t="shared" si="1"/>
        <v>-15557160.756336721</v>
      </c>
      <c r="G12" s="2">
        <f t="shared" si="1"/>
        <v>0</v>
      </c>
      <c r="H12" s="2">
        <f t="shared" si="1"/>
        <v>0</v>
      </c>
      <c r="I12" s="2">
        <f t="shared" si="1"/>
        <v>0</v>
      </c>
      <c r="J12" s="2">
        <f t="shared" si="1"/>
        <v>-4823476</v>
      </c>
      <c r="K12" s="2">
        <f t="shared" si="1"/>
        <v>-3769131.6750640003</v>
      </c>
    </row>
    <row r="13" spans="2:11" ht="21.75" customHeight="1" x14ac:dyDescent="0.25">
      <c r="B13" s="3" t="s">
        <v>12</v>
      </c>
      <c r="C13" s="1">
        <v>360</v>
      </c>
      <c r="D13" s="8">
        <v>5170</v>
      </c>
      <c r="E13" s="29">
        <v>4927</v>
      </c>
      <c r="F13" s="8">
        <v>-334</v>
      </c>
      <c r="G13" s="29">
        <v>-255.5964731935675</v>
      </c>
      <c r="H13" s="8">
        <v>0</v>
      </c>
      <c r="I13" s="8">
        <v>0</v>
      </c>
      <c r="J13" s="8">
        <v>0</v>
      </c>
      <c r="K13" s="8">
        <v>0</v>
      </c>
    </row>
    <row r="14" spans="2:11" x14ac:dyDescent="0.25">
      <c r="B14" s="7" t="s">
        <v>11</v>
      </c>
      <c r="C14" s="1">
        <v>361</v>
      </c>
      <c r="D14" s="5">
        <v>622583</v>
      </c>
      <c r="E14" s="30">
        <v>563209</v>
      </c>
      <c r="F14" s="5">
        <v>-72524</v>
      </c>
      <c r="G14" s="30">
        <v>-64931.277418416837</v>
      </c>
      <c r="H14" s="5">
        <v>0</v>
      </c>
      <c r="I14" s="5">
        <v>0</v>
      </c>
      <c r="J14" s="5">
        <v>0</v>
      </c>
      <c r="K14" s="5">
        <v>0</v>
      </c>
    </row>
    <row r="15" spans="2:11" x14ac:dyDescent="0.25">
      <c r="B15" s="3" t="s">
        <v>10</v>
      </c>
      <c r="C15" s="1">
        <v>362</v>
      </c>
      <c r="D15" s="5">
        <v>5770609</v>
      </c>
      <c r="E15" s="30">
        <v>4466147</v>
      </c>
      <c r="F15" s="5">
        <v>-1418675</v>
      </c>
      <c r="G15" s="30">
        <v>-969499.70882769383</v>
      </c>
      <c r="H15" s="5">
        <v>0</v>
      </c>
      <c r="I15" s="5">
        <v>0</v>
      </c>
      <c r="J15" s="5">
        <v>-838797</v>
      </c>
      <c r="K15" s="5">
        <f>0.781414*J15</f>
        <v>-655447.71895800007</v>
      </c>
    </row>
    <row r="16" spans="2:11" x14ac:dyDescent="0.25">
      <c r="B16" s="3" t="s">
        <v>9</v>
      </c>
      <c r="C16" s="1">
        <v>364</v>
      </c>
      <c r="D16" s="5">
        <v>178605</v>
      </c>
      <c r="E16" s="30">
        <v>178605</v>
      </c>
      <c r="F16" s="5">
        <v>-58878</v>
      </c>
      <c r="G16" s="30">
        <v>-55600.122218785924</v>
      </c>
      <c r="H16" s="5">
        <v>0</v>
      </c>
      <c r="I16" s="5">
        <v>0</v>
      </c>
      <c r="J16" s="5">
        <v>0</v>
      </c>
      <c r="K16" s="5">
        <v>0</v>
      </c>
    </row>
    <row r="17" spans="2:13" x14ac:dyDescent="0.25">
      <c r="B17" s="3" t="s">
        <v>8</v>
      </c>
      <c r="C17" s="1">
        <v>365</v>
      </c>
      <c r="D17" s="5">
        <v>109888</v>
      </c>
      <c r="E17" s="30">
        <v>109888</v>
      </c>
      <c r="F17" s="5">
        <v>-30914</v>
      </c>
      <c r="G17" s="30">
        <v>-30503.098126970996</v>
      </c>
      <c r="H17" s="5">
        <v>0</v>
      </c>
      <c r="I17" s="5">
        <v>0</v>
      </c>
      <c r="J17" s="5">
        <v>0</v>
      </c>
      <c r="K17" s="5">
        <v>0</v>
      </c>
    </row>
    <row r="18" spans="2:13" x14ac:dyDescent="0.25">
      <c r="B18" s="3" t="s">
        <v>7</v>
      </c>
      <c r="C18" s="1">
        <v>366</v>
      </c>
      <c r="D18" s="5">
        <v>0</v>
      </c>
      <c r="E18" s="30">
        <v>0</v>
      </c>
      <c r="F18" s="5">
        <v>0</v>
      </c>
      <c r="G18" s="30">
        <v>0</v>
      </c>
      <c r="H18" s="5">
        <v>0</v>
      </c>
      <c r="I18" s="5">
        <v>0</v>
      </c>
      <c r="J18" s="5">
        <v>0</v>
      </c>
      <c r="K18" s="5">
        <v>0</v>
      </c>
    </row>
    <row r="19" spans="2:13" x14ac:dyDescent="0.25">
      <c r="B19" s="7" t="s">
        <v>6</v>
      </c>
      <c r="C19" s="1">
        <v>367</v>
      </c>
      <c r="D19" s="5">
        <v>0</v>
      </c>
      <c r="E19" s="30">
        <v>0</v>
      </c>
      <c r="F19" s="5">
        <v>0</v>
      </c>
      <c r="G19" s="30">
        <v>0</v>
      </c>
      <c r="H19" s="5">
        <v>0</v>
      </c>
      <c r="I19" s="5">
        <v>0</v>
      </c>
      <c r="J19" s="5">
        <v>0</v>
      </c>
      <c r="K19" s="5">
        <v>0</v>
      </c>
    </row>
    <row r="20" spans="2:13" x14ac:dyDescent="0.25">
      <c r="B20" s="3" t="s">
        <v>5</v>
      </c>
      <c r="C20" s="1">
        <v>368</v>
      </c>
      <c r="D20" s="5">
        <v>27177</v>
      </c>
      <c r="E20" s="30">
        <v>25281</v>
      </c>
      <c r="F20" s="5">
        <v>-6468</v>
      </c>
      <c r="G20" s="30">
        <v>-5838.5288040220503</v>
      </c>
      <c r="H20" s="5">
        <v>0</v>
      </c>
      <c r="I20" s="5">
        <v>0</v>
      </c>
      <c r="J20" s="5">
        <v>0</v>
      </c>
      <c r="K20" s="5">
        <v>0</v>
      </c>
    </row>
    <row r="21" spans="2:13" x14ac:dyDescent="0.25">
      <c r="B21" s="7" t="s">
        <v>4</v>
      </c>
      <c r="C21" s="1">
        <v>369</v>
      </c>
      <c r="D21" s="5">
        <v>0</v>
      </c>
      <c r="E21" s="30">
        <v>0</v>
      </c>
      <c r="F21" s="5">
        <v>0</v>
      </c>
      <c r="G21" s="30">
        <v>0</v>
      </c>
      <c r="H21" s="5">
        <v>0</v>
      </c>
      <c r="I21" s="5">
        <v>0</v>
      </c>
      <c r="J21" s="5">
        <v>0</v>
      </c>
      <c r="K21" s="5">
        <v>0</v>
      </c>
    </row>
    <row r="22" spans="2:13" x14ac:dyDescent="0.25">
      <c r="B22" s="3" t="s">
        <v>3</v>
      </c>
      <c r="C22" s="1">
        <v>370</v>
      </c>
      <c r="D22" s="5">
        <v>0</v>
      </c>
      <c r="E22" s="30">
        <v>0</v>
      </c>
      <c r="F22" s="5">
        <v>0</v>
      </c>
      <c r="G22" s="30">
        <v>0</v>
      </c>
      <c r="H22" s="5">
        <v>0</v>
      </c>
      <c r="I22" s="5">
        <v>0</v>
      </c>
      <c r="J22" s="5">
        <v>0</v>
      </c>
      <c r="K22" s="5">
        <v>0</v>
      </c>
    </row>
    <row r="23" spans="2:13" x14ac:dyDescent="0.25">
      <c r="B23" s="3" t="s">
        <v>2</v>
      </c>
      <c r="C23" s="1">
        <v>371</v>
      </c>
      <c r="D23" s="5">
        <v>0</v>
      </c>
      <c r="E23" s="30">
        <v>0</v>
      </c>
      <c r="F23" s="5">
        <v>0</v>
      </c>
      <c r="G23" s="30">
        <v>0</v>
      </c>
      <c r="H23" s="5">
        <v>0</v>
      </c>
      <c r="I23" s="5">
        <v>0</v>
      </c>
      <c r="J23" s="5">
        <v>0</v>
      </c>
      <c r="K23" s="5">
        <v>0</v>
      </c>
    </row>
    <row r="24" spans="2:13" x14ac:dyDescent="0.25">
      <c r="B24" s="3" t="s">
        <v>1</v>
      </c>
      <c r="C24" s="1">
        <v>373</v>
      </c>
      <c r="D24" s="5">
        <v>0</v>
      </c>
      <c r="E24" s="30">
        <v>0</v>
      </c>
      <c r="F24" s="5">
        <v>0</v>
      </c>
      <c r="G24" s="30">
        <v>0</v>
      </c>
      <c r="H24" s="5">
        <v>0</v>
      </c>
      <c r="I24" s="5">
        <v>0</v>
      </c>
      <c r="J24" s="5">
        <v>0</v>
      </c>
      <c r="K24" s="5">
        <v>0</v>
      </c>
    </row>
    <row r="25" spans="2:13" x14ac:dyDescent="0.25">
      <c r="B25" s="3" t="s">
        <v>0</v>
      </c>
      <c r="D25" s="2">
        <f t="shared" ref="D25:K25" si="2">SUM(D13:D24)</f>
        <v>6714032</v>
      </c>
      <c r="E25" s="2">
        <f t="shared" si="2"/>
        <v>5348057</v>
      </c>
      <c r="F25" s="2">
        <f t="shared" si="2"/>
        <v>-1587793</v>
      </c>
      <c r="G25" s="2">
        <f t="shared" si="2"/>
        <v>-1126628.3318690832</v>
      </c>
      <c r="H25" s="2">
        <f t="shared" si="2"/>
        <v>0</v>
      </c>
      <c r="I25" s="2">
        <f t="shared" si="2"/>
        <v>0</v>
      </c>
      <c r="J25" s="2">
        <f t="shared" si="2"/>
        <v>-838797</v>
      </c>
      <c r="K25" s="2">
        <f t="shared" si="2"/>
        <v>-655447.71895800007</v>
      </c>
    </row>
    <row r="26" spans="2:13" ht="15.75" thickBot="1" x14ac:dyDescent="0.3">
      <c r="D26" s="4"/>
      <c r="E26" s="4"/>
      <c r="F26" s="5"/>
      <c r="G26" s="5"/>
    </row>
    <row r="27" spans="2:13" ht="16.5" thickBot="1" x14ac:dyDescent="0.3">
      <c r="D27" s="14" t="s">
        <v>37</v>
      </c>
      <c r="E27" s="13"/>
      <c r="H27" s="14" t="s">
        <v>23</v>
      </c>
      <c r="I27" s="13"/>
      <c r="J27" s="14" t="s">
        <v>22</v>
      </c>
      <c r="K27" s="13"/>
    </row>
    <row r="28" spans="2:13" ht="30.75" thickBot="1" x14ac:dyDescent="0.3">
      <c r="B28" s="12" t="s">
        <v>21</v>
      </c>
      <c r="C28" s="11" t="s">
        <v>20</v>
      </c>
      <c r="D28" s="10" t="s">
        <v>19</v>
      </c>
      <c r="E28" s="9" t="s">
        <v>18</v>
      </c>
      <c r="H28" s="31" t="s">
        <v>19</v>
      </c>
      <c r="I28" s="9" t="s">
        <v>18</v>
      </c>
      <c r="J28" s="10" t="s">
        <v>19</v>
      </c>
      <c r="K28" s="9" t="s">
        <v>18</v>
      </c>
    </row>
    <row r="29" spans="2:13" x14ac:dyDescent="0.25">
      <c r="B29" s="3" t="s">
        <v>12</v>
      </c>
      <c r="C29" s="1">
        <v>350</v>
      </c>
      <c r="D29" s="8">
        <v>8641</v>
      </c>
      <c r="E29" s="8">
        <f t="shared" ref="E29:E36" si="3">0.7959*D29</f>
        <v>6877.3719000000001</v>
      </c>
      <c r="H29" s="8">
        <v>0</v>
      </c>
      <c r="I29" s="8">
        <v>0</v>
      </c>
      <c r="J29" s="8">
        <v>0</v>
      </c>
      <c r="K29" s="8">
        <v>0</v>
      </c>
      <c r="M29" s="4"/>
    </row>
    <row r="30" spans="2:13" x14ac:dyDescent="0.25">
      <c r="B30" s="3" t="s">
        <v>11</v>
      </c>
      <c r="C30" s="1">
        <v>352</v>
      </c>
      <c r="D30" s="6">
        <v>3945</v>
      </c>
      <c r="E30" s="5">
        <f t="shared" si="3"/>
        <v>3139.8255000000004</v>
      </c>
      <c r="H30" s="5">
        <v>0</v>
      </c>
      <c r="I30" s="5">
        <v>0</v>
      </c>
      <c r="J30" s="5">
        <v>0</v>
      </c>
      <c r="K30" s="5">
        <v>0</v>
      </c>
      <c r="M30" s="4"/>
    </row>
    <row r="31" spans="2:13" x14ac:dyDescent="0.25">
      <c r="B31" s="3" t="s">
        <v>17</v>
      </c>
      <c r="C31" s="1">
        <v>353</v>
      </c>
      <c r="D31" s="6">
        <v>16341</v>
      </c>
      <c r="E31" s="5">
        <f t="shared" si="3"/>
        <v>13005.8019</v>
      </c>
      <c r="H31" s="5">
        <v>0</v>
      </c>
      <c r="I31" s="5">
        <v>0</v>
      </c>
      <c r="J31" s="5">
        <v>0</v>
      </c>
      <c r="K31" s="5">
        <v>0</v>
      </c>
      <c r="M31" s="4"/>
    </row>
    <row r="32" spans="2:13" x14ac:dyDescent="0.25">
      <c r="B32" s="3" t="s">
        <v>16</v>
      </c>
      <c r="C32" s="1">
        <v>354</v>
      </c>
      <c r="D32" s="6">
        <v>41338</v>
      </c>
      <c r="E32" s="5">
        <f t="shared" si="3"/>
        <v>32900.914199999999</v>
      </c>
      <c r="H32" s="5">
        <v>0</v>
      </c>
      <c r="I32" s="5">
        <v>0</v>
      </c>
      <c r="J32" s="5">
        <v>0</v>
      </c>
      <c r="K32" s="5">
        <v>0</v>
      </c>
      <c r="M32" s="4"/>
    </row>
    <row r="33" spans="2:13" x14ac:dyDescent="0.25">
      <c r="B33" s="3" t="s">
        <v>15</v>
      </c>
      <c r="C33" s="1">
        <v>355</v>
      </c>
      <c r="D33" s="6">
        <v>492505</v>
      </c>
      <c r="E33" s="5">
        <f t="shared" si="3"/>
        <v>391984.72950000002</v>
      </c>
      <c r="H33" s="5">
        <v>0</v>
      </c>
      <c r="I33" s="5">
        <v>0</v>
      </c>
      <c r="J33" s="5">
        <v>0</v>
      </c>
      <c r="K33" s="5">
        <v>0</v>
      </c>
      <c r="M33" s="4"/>
    </row>
    <row r="34" spans="2:13" x14ac:dyDescent="0.25">
      <c r="B34" s="3" t="s">
        <v>8</v>
      </c>
      <c r="C34" s="1">
        <v>356</v>
      </c>
      <c r="D34" s="6">
        <v>47511</v>
      </c>
      <c r="E34" s="5">
        <f t="shared" si="3"/>
        <v>37814.0049</v>
      </c>
      <c r="H34" s="5">
        <v>0</v>
      </c>
      <c r="I34" s="5">
        <v>0</v>
      </c>
      <c r="J34" s="5">
        <v>0</v>
      </c>
      <c r="K34" s="5">
        <v>0</v>
      </c>
      <c r="M34" s="4"/>
    </row>
    <row r="35" spans="2:13" x14ac:dyDescent="0.25">
      <c r="B35" s="3" t="s">
        <v>14</v>
      </c>
      <c r="C35" s="1">
        <v>359</v>
      </c>
      <c r="D35" s="6">
        <v>178</v>
      </c>
      <c r="E35" s="5">
        <f t="shared" si="3"/>
        <v>141.67020000000002</v>
      </c>
      <c r="H35" s="5">
        <v>0</v>
      </c>
      <c r="I35" s="5">
        <v>0</v>
      </c>
      <c r="J35" s="5">
        <v>0</v>
      </c>
      <c r="K35" s="5">
        <v>0</v>
      </c>
      <c r="M35" s="4"/>
    </row>
    <row r="36" spans="2:13" x14ac:dyDescent="0.25">
      <c r="B36" s="3" t="s">
        <v>29</v>
      </c>
      <c r="C36" s="1">
        <v>560</v>
      </c>
      <c r="D36" s="6">
        <v>0</v>
      </c>
      <c r="E36" s="5">
        <f t="shared" si="3"/>
        <v>0</v>
      </c>
      <c r="H36" s="5">
        <v>15330</v>
      </c>
      <c r="I36" s="5">
        <v>12201</v>
      </c>
      <c r="J36" s="5">
        <v>0</v>
      </c>
      <c r="K36" s="5">
        <v>0</v>
      </c>
      <c r="M36" s="4"/>
    </row>
    <row r="37" spans="2:13" x14ac:dyDescent="0.25">
      <c r="B37" s="3" t="s">
        <v>30</v>
      </c>
      <c r="C37" s="1">
        <v>562</v>
      </c>
      <c r="D37" s="6">
        <v>0</v>
      </c>
      <c r="E37" s="5">
        <f t="shared" ref="E37:E43" si="4">0.7959*D37</f>
        <v>0</v>
      </c>
      <c r="H37" s="5">
        <v>3125</v>
      </c>
      <c r="I37" s="5">
        <v>2487</v>
      </c>
      <c r="J37" s="5">
        <v>0</v>
      </c>
      <c r="K37" s="5">
        <v>0</v>
      </c>
      <c r="M37" s="4"/>
    </row>
    <row r="38" spans="2:13" x14ac:dyDescent="0.25">
      <c r="B38" s="3" t="s">
        <v>31</v>
      </c>
      <c r="C38" s="1">
        <v>563</v>
      </c>
      <c r="D38" s="6">
        <v>0</v>
      </c>
      <c r="E38" s="5">
        <f t="shared" si="4"/>
        <v>0</v>
      </c>
      <c r="H38" s="5">
        <v>25739</v>
      </c>
      <c r="I38" s="5">
        <v>20485</v>
      </c>
      <c r="J38" s="5">
        <v>0</v>
      </c>
      <c r="K38" s="5">
        <v>0</v>
      </c>
      <c r="M38" s="4"/>
    </row>
    <row r="39" spans="2:13" x14ac:dyDescent="0.25">
      <c r="B39" s="3" t="s">
        <v>32</v>
      </c>
      <c r="C39" s="1">
        <v>566</v>
      </c>
      <c r="D39" s="6">
        <v>0</v>
      </c>
      <c r="E39" s="5">
        <f t="shared" si="4"/>
        <v>0</v>
      </c>
      <c r="H39" s="5">
        <v>1412</v>
      </c>
      <c r="I39" s="5">
        <v>1124</v>
      </c>
      <c r="J39" s="5">
        <v>0</v>
      </c>
      <c r="K39" s="5">
        <v>0</v>
      </c>
      <c r="M39" s="4"/>
    </row>
    <row r="40" spans="2:13" x14ac:dyDescent="0.25">
      <c r="B40" s="3" t="s">
        <v>33</v>
      </c>
      <c r="C40" s="1">
        <v>567</v>
      </c>
      <c r="D40" s="6">
        <v>0</v>
      </c>
      <c r="E40" s="5">
        <f t="shared" si="4"/>
        <v>0</v>
      </c>
      <c r="H40" s="5">
        <v>5243</v>
      </c>
      <c r="I40" s="5">
        <v>4173</v>
      </c>
      <c r="J40" s="5">
        <v>0</v>
      </c>
      <c r="K40" s="5">
        <v>0</v>
      </c>
      <c r="M40" s="4"/>
    </row>
    <row r="41" spans="2:13" x14ac:dyDescent="0.25">
      <c r="B41" s="3" t="s">
        <v>34</v>
      </c>
      <c r="C41" s="1">
        <v>570</v>
      </c>
      <c r="D41" s="6">
        <v>0</v>
      </c>
      <c r="E41" s="5">
        <f t="shared" si="4"/>
        <v>0</v>
      </c>
      <c r="H41" s="5">
        <v>257</v>
      </c>
      <c r="I41" s="5">
        <v>205</v>
      </c>
      <c r="J41" s="5">
        <v>0</v>
      </c>
      <c r="K41" s="5">
        <v>0</v>
      </c>
      <c r="M41" s="4"/>
    </row>
    <row r="42" spans="2:13" x14ac:dyDescent="0.25">
      <c r="B42" s="3" t="s">
        <v>35</v>
      </c>
      <c r="C42" s="1">
        <v>571</v>
      </c>
      <c r="D42" s="6">
        <v>0</v>
      </c>
      <c r="E42" s="5">
        <f t="shared" si="4"/>
        <v>0</v>
      </c>
      <c r="H42" s="5">
        <v>280074</v>
      </c>
      <c r="I42" s="5">
        <v>222911</v>
      </c>
      <c r="J42" s="5">
        <v>0</v>
      </c>
      <c r="K42" s="5">
        <v>0</v>
      </c>
      <c r="M42" s="4"/>
    </row>
    <row r="43" spans="2:13" x14ac:dyDescent="0.25">
      <c r="B43" s="3" t="s">
        <v>36</v>
      </c>
      <c r="C43" s="1">
        <v>573</v>
      </c>
      <c r="D43" s="6">
        <v>0</v>
      </c>
      <c r="E43" s="5">
        <f t="shared" si="4"/>
        <v>0</v>
      </c>
      <c r="H43" s="5">
        <v>1697</v>
      </c>
      <c r="I43" s="5">
        <v>1351</v>
      </c>
      <c r="J43" s="5">
        <v>0</v>
      </c>
      <c r="K43" s="5">
        <v>0</v>
      </c>
      <c r="M43" s="4"/>
    </row>
    <row r="44" spans="2:13" x14ac:dyDescent="0.25">
      <c r="B44" s="3" t="s">
        <v>13</v>
      </c>
      <c r="D44" s="2">
        <v>610459.48338308628</v>
      </c>
      <c r="E44" s="2">
        <f>SUM(E29:E36)</f>
        <v>485864.31810000003</v>
      </c>
      <c r="H44" s="2">
        <f>SUM(H29:H43)</f>
        <v>332877</v>
      </c>
      <c r="I44" s="2">
        <f>SUM(I29:I43)</f>
        <v>264937</v>
      </c>
      <c r="J44" s="2">
        <f>SUM(J29:J43)</f>
        <v>0</v>
      </c>
      <c r="K44" s="2">
        <f>SUM(K29:K43)</f>
        <v>0</v>
      </c>
    </row>
    <row r="45" spans="2:13" ht="18.75" customHeight="1" x14ac:dyDescent="0.25">
      <c r="B45" s="3" t="s">
        <v>12</v>
      </c>
      <c r="C45" s="1">
        <v>360</v>
      </c>
      <c r="D45" s="29">
        <v>17</v>
      </c>
      <c r="E45" s="29">
        <v>14</v>
      </c>
      <c r="H45" s="8">
        <v>0</v>
      </c>
      <c r="I45" s="8">
        <v>0</v>
      </c>
      <c r="J45" s="8">
        <v>0</v>
      </c>
      <c r="K45" s="8">
        <v>0</v>
      </c>
      <c r="M45" s="4"/>
    </row>
    <row r="46" spans="2:13" x14ac:dyDescent="0.25">
      <c r="B46" s="7" t="s">
        <v>11</v>
      </c>
      <c r="C46" s="1">
        <v>361</v>
      </c>
      <c r="D46" s="6">
        <v>8519</v>
      </c>
      <c r="E46" s="30">
        <v>7575</v>
      </c>
      <c r="H46" s="5">
        <v>0</v>
      </c>
      <c r="I46" s="5">
        <v>0</v>
      </c>
      <c r="J46" s="5">
        <v>0</v>
      </c>
      <c r="K46" s="5">
        <v>0</v>
      </c>
      <c r="M46" s="4"/>
    </row>
    <row r="47" spans="2:13" x14ac:dyDescent="0.25">
      <c r="B47" s="3" t="s">
        <v>10</v>
      </c>
      <c r="C47" s="1">
        <v>362</v>
      </c>
      <c r="D47" s="6">
        <v>75758</v>
      </c>
      <c r="E47" s="30">
        <v>58055</v>
      </c>
      <c r="H47" s="5">
        <v>0</v>
      </c>
      <c r="I47" s="5">
        <v>0</v>
      </c>
      <c r="J47" s="5">
        <v>0</v>
      </c>
      <c r="K47" s="5">
        <v>0</v>
      </c>
      <c r="M47" s="4"/>
    </row>
    <row r="48" spans="2:13" x14ac:dyDescent="0.25">
      <c r="B48" s="3" t="s">
        <v>9</v>
      </c>
      <c r="C48" s="1">
        <v>364</v>
      </c>
      <c r="D48" s="6">
        <v>3299</v>
      </c>
      <c r="E48" s="30">
        <v>2791</v>
      </c>
      <c r="H48" s="5">
        <v>0</v>
      </c>
      <c r="I48" s="5">
        <v>0</v>
      </c>
      <c r="J48" s="5">
        <v>0</v>
      </c>
      <c r="K48" s="5">
        <v>0</v>
      </c>
      <c r="M48" s="4"/>
    </row>
    <row r="49" spans="2:13" x14ac:dyDescent="0.25">
      <c r="B49" s="3" t="s">
        <v>8</v>
      </c>
      <c r="C49" s="1">
        <v>365</v>
      </c>
      <c r="D49" s="6">
        <v>1992</v>
      </c>
      <c r="E49" s="30">
        <v>1888</v>
      </c>
      <c r="H49" s="5">
        <v>0</v>
      </c>
      <c r="I49" s="5">
        <v>0</v>
      </c>
      <c r="J49" s="5">
        <v>0</v>
      </c>
      <c r="K49" s="5">
        <v>0</v>
      </c>
      <c r="M49" s="4"/>
    </row>
    <row r="50" spans="2:13" x14ac:dyDescent="0.25">
      <c r="B50" s="3" t="s">
        <v>7</v>
      </c>
      <c r="C50" s="1">
        <v>366</v>
      </c>
      <c r="D50" s="6">
        <v>0</v>
      </c>
      <c r="E50" s="30">
        <v>0</v>
      </c>
      <c r="H50" s="5">
        <v>0</v>
      </c>
      <c r="I50" s="5">
        <v>0</v>
      </c>
      <c r="J50" s="5">
        <v>0</v>
      </c>
      <c r="K50" s="5">
        <v>0</v>
      </c>
      <c r="M50" s="4"/>
    </row>
    <row r="51" spans="2:13" x14ac:dyDescent="0.25">
      <c r="B51" s="7" t="s">
        <v>6</v>
      </c>
      <c r="C51" s="1">
        <v>367</v>
      </c>
      <c r="D51" s="6">
        <v>0</v>
      </c>
      <c r="E51" s="30">
        <v>0</v>
      </c>
      <c r="H51" s="5">
        <v>0</v>
      </c>
      <c r="I51" s="5">
        <v>0</v>
      </c>
      <c r="J51" s="5">
        <v>0</v>
      </c>
      <c r="K51" s="5">
        <v>0</v>
      </c>
      <c r="M51" s="4"/>
    </row>
    <row r="52" spans="2:13" x14ac:dyDescent="0.25">
      <c r="B52" s="3" t="s">
        <v>5</v>
      </c>
      <c r="C52" s="1">
        <v>368</v>
      </c>
      <c r="D52" s="6">
        <v>483</v>
      </c>
      <c r="E52" s="30">
        <v>448</v>
      </c>
      <c r="H52" s="5">
        <v>0</v>
      </c>
      <c r="I52" s="5">
        <v>0</v>
      </c>
      <c r="J52" s="5">
        <v>0</v>
      </c>
      <c r="K52" s="5">
        <v>0</v>
      </c>
      <c r="M52" s="4"/>
    </row>
    <row r="53" spans="2:13" x14ac:dyDescent="0.25">
      <c r="B53" s="7" t="s">
        <v>4</v>
      </c>
      <c r="C53" s="1">
        <v>369</v>
      </c>
      <c r="D53" s="6">
        <v>0</v>
      </c>
      <c r="E53" s="30">
        <v>0</v>
      </c>
      <c r="H53" s="5">
        <v>0</v>
      </c>
      <c r="I53" s="5">
        <v>0</v>
      </c>
      <c r="J53" s="5">
        <v>0</v>
      </c>
      <c r="K53" s="5">
        <v>0</v>
      </c>
      <c r="M53" s="4"/>
    </row>
    <row r="54" spans="2:13" x14ac:dyDescent="0.25">
      <c r="B54" s="3" t="s">
        <v>3</v>
      </c>
      <c r="C54" s="1">
        <v>370</v>
      </c>
      <c r="D54" s="6">
        <v>0</v>
      </c>
      <c r="E54" s="30">
        <v>0</v>
      </c>
      <c r="H54" s="5">
        <v>0</v>
      </c>
      <c r="I54" s="5">
        <v>0</v>
      </c>
      <c r="J54" s="5">
        <v>0</v>
      </c>
      <c r="K54" s="5">
        <v>0</v>
      </c>
      <c r="M54" s="4"/>
    </row>
    <row r="55" spans="2:13" x14ac:dyDescent="0.25">
      <c r="B55" s="3" t="s">
        <v>2</v>
      </c>
      <c r="C55" s="1">
        <v>371</v>
      </c>
      <c r="D55" s="6">
        <v>0</v>
      </c>
      <c r="E55" s="30">
        <v>0</v>
      </c>
      <c r="H55" s="5">
        <v>0</v>
      </c>
      <c r="I55" s="5">
        <v>0</v>
      </c>
      <c r="J55" s="5">
        <v>0</v>
      </c>
      <c r="K55" s="5">
        <v>0</v>
      </c>
      <c r="M55" s="4"/>
    </row>
    <row r="56" spans="2:13" x14ac:dyDescent="0.25">
      <c r="B56" s="3" t="s">
        <v>1</v>
      </c>
      <c r="C56" s="1">
        <v>373</v>
      </c>
      <c r="D56" s="6">
        <v>0</v>
      </c>
      <c r="E56" s="30">
        <v>0</v>
      </c>
      <c r="H56" s="5">
        <v>0</v>
      </c>
      <c r="I56" s="5">
        <v>0</v>
      </c>
      <c r="J56" s="5">
        <v>0</v>
      </c>
      <c r="K56" s="5">
        <v>0</v>
      </c>
      <c r="M56" s="4"/>
    </row>
    <row r="57" spans="2:13" x14ac:dyDescent="0.25">
      <c r="B57" s="3" t="s">
        <v>0</v>
      </c>
      <c r="D57" s="2">
        <f t="shared" ref="D57:K57" si="5">SUM(D45:D56)</f>
        <v>90068</v>
      </c>
      <c r="E57" s="2">
        <f t="shared" si="5"/>
        <v>70771</v>
      </c>
      <c r="H57" s="2">
        <f t="shared" si="5"/>
        <v>0</v>
      </c>
      <c r="I57" s="2">
        <f t="shared" si="5"/>
        <v>0</v>
      </c>
      <c r="J57" s="2">
        <f t="shared" si="5"/>
        <v>0</v>
      </c>
      <c r="K57" s="2">
        <f t="shared" si="5"/>
        <v>0</v>
      </c>
    </row>
    <row r="59" spans="2:13" x14ac:dyDescent="0.25">
      <c r="B59" s="32" t="s">
        <v>39</v>
      </c>
    </row>
    <row r="60" spans="2:13" x14ac:dyDescent="0.25">
      <c r="B60" t="s">
        <v>38</v>
      </c>
    </row>
  </sheetData>
  <printOptions horizontalCentered="1"/>
  <pageMargins left="0.7" right="0.7" top="1.25" bottom="0.75" header="0.55000000000000004" footer="0.3"/>
  <pageSetup scale="61" orientation="portrait" r:id="rId1"/>
  <headerFooter>
    <oddHeader>&amp;LEl Paso Electric Company
&amp;RSOAH Docket No. 473-21-2606
PUC Docket No. 52195
TIEC's 5th, Q. No. TIEC 5-2 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TIEC 5-2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2021-09-30T16:05:16Z</dcterms:created>
  <dcterms:modified xsi:type="dcterms:W3CDTF">2021-09-30T16:05:39Z</dcterms:modified>
</cp:coreProperties>
</file>